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S21" i="1" l="1"/>
  <c r="R21" i="1"/>
  <c r="P21" i="1"/>
  <c r="O21" i="1"/>
  <c r="M21" i="1"/>
  <c r="L21" i="1"/>
  <c r="J21" i="1"/>
  <c r="I21" i="1"/>
  <c r="H21" i="1"/>
  <c r="T21" i="1" s="1"/>
  <c r="S20" i="1"/>
  <c r="R20" i="1"/>
  <c r="P20" i="1"/>
  <c r="O20" i="1"/>
  <c r="M20" i="1"/>
  <c r="L20" i="1"/>
  <c r="J20" i="1"/>
  <c r="I20" i="1"/>
  <c r="H20" i="1"/>
  <c r="Q20" i="1" s="1"/>
  <c r="S19" i="1"/>
  <c r="R19" i="1"/>
  <c r="P19" i="1"/>
  <c r="O19" i="1"/>
  <c r="M19" i="1"/>
  <c r="L19" i="1"/>
  <c r="J19" i="1"/>
  <c r="I19" i="1"/>
  <c r="H19" i="1"/>
  <c r="T19" i="1" s="1"/>
  <c r="S18" i="1"/>
  <c r="R18" i="1"/>
  <c r="P18" i="1"/>
  <c r="O18" i="1"/>
  <c r="M18" i="1"/>
  <c r="L18" i="1"/>
  <c r="J18" i="1"/>
  <c r="I18" i="1"/>
  <c r="H18" i="1"/>
  <c r="Q18" i="1" s="1"/>
  <c r="S16" i="1"/>
  <c r="R16" i="1"/>
  <c r="P16" i="1"/>
  <c r="O16" i="1"/>
  <c r="M16" i="1"/>
  <c r="L16" i="1"/>
  <c r="J16" i="1"/>
  <c r="I16" i="1"/>
  <c r="H16" i="1"/>
  <c r="T16" i="1" s="1"/>
  <c r="S15" i="1"/>
  <c r="R15" i="1"/>
  <c r="P15" i="1"/>
  <c r="O15" i="1"/>
  <c r="M15" i="1"/>
  <c r="L15" i="1"/>
  <c r="J15" i="1"/>
  <c r="I15" i="1"/>
  <c r="H15" i="1"/>
  <c r="Q15" i="1" s="1"/>
  <c r="S14" i="1"/>
  <c r="R14" i="1"/>
  <c r="P14" i="1"/>
  <c r="O14" i="1"/>
  <c r="M14" i="1"/>
  <c r="L14" i="1"/>
  <c r="J14" i="1"/>
  <c r="I14" i="1"/>
  <c r="H14" i="1"/>
  <c r="T14" i="1" s="1"/>
  <c r="K14" i="1" l="1"/>
  <c r="Q14" i="1"/>
  <c r="N15" i="1"/>
  <c r="T15" i="1"/>
  <c r="K16" i="1"/>
  <c r="Q16" i="1"/>
  <c r="N18" i="1"/>
  <c r="T18" i="1"/>
  <c r="K19" i="1"/>
  <c r="Q19" i="1"/>
  <c r="N20" i="1"/>
  <c r="T20" i="1"/>
  <c r="K21" i="1"/>
  <c r="Q21" i="1"/>
  <c r="N14" i="1"/>
  <c r="K15" i="1"/>
  <c r="N16" i="1"/>
  <c r="K18" i="1"/>
  <c r="N19" i="1"/>
  <c r="K20" i="1"/>
  <c r="N21" i="1"/>
  <c r="E19" i="1" l="1"/>
  <c r="D19" i="1"/>
  <c r="C19" i="1"/>
  <c r="E17" i="1" l="1"/>
  <c r="D17" i="1"/>
  <c r="C17" i="1"/>
  <c r="E18" i="1"/>
  <c r="D18" i="1"/>
  <c r="C18" i="1"/>
  <c r="E16" i="1"/>
  <c r="D16" i="1"/>
  <c r="C16" i="1"/>
  <c r="E14" i="1" l="1"/>
  <c r="D14" i="1"/>
  <c r="C14" i="1"/>
  <c r="H22" i="1" l="1"/>
  <c r="G22" i="1"/>
  <c r="F22" i="1"/>
  <c r="T22" i="1"/>
  <c r="S22" i="1"/>
  <c r="R22" i="1"/>
  <c r="Q22" i="1"/>
  <c r="P22" i="1"/>
  <c r="O22" i="1"/>
  <c r="N22" i="1"/>
  <c r="M22" i="1"/>
  <c r="L22" i="1"/>
  <c r="K22" i="1"/>
  <c r="J22" i="1"/>
  <c r="I22" i="1"/>
  <c r="E21" i="1" l="1"/>
  <c r="D21" i="1"/>
  <c r="C21" i="1"/>
  <c r="E20" i="1"/>
  <c r="D20" i="1"/>
  <c r="C20" i="1"/>
  <c r="E15" i="1"/>
  <c r="D15" i="1"/>
  <c r="C15" i="1"/>
</calcChain>
</file>

<file path=xl/sharedStrings.xml><?xml version="1.0" encoding="utf-8"?>
<sst xmlns="http://schemas.openxmlformats.org/spreadsheetml/2006/main" count="78" uniqueCount="61">
  <si>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</si>
  <si>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</si>
  <si>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</si>
  <si>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</si>
  <si>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</si>
  <si>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</si>
  <si>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</si>
  <si>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</si>
  <si>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</si>
  <si>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</si>
  <si>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</si>
  <si>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</si>
  <si>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</si>
  <si>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</si>
  <si>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</si>
  <si>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</si>
  <si>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</si>
  <si>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</si>
  <si>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</si>
  <si>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</si>
  <si>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</si>
  <si>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</si>
  <si>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</si>
  <si>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</si>
  <si>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</si>
  <si>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</si>
  <si>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</si>
  <si>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</si>
  <si>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 xml:space="preserve">Капуста білокачана </t>
  </si>
  <si>
    <t>Олія рослинна</t>
  </si>
  <si>
    <t>Морква         до 01.01</t>
  </si>
  <si>
    <t>Морква після 01.01</t>
  </si>
  <si>
    <t xml:space="preserve">Борошно пшеничне </t>
  </si>
  <si>
    <t>Сіль йодована</t>
  </si>
  <si>
    <t>Кремового або жовтуватого кольору, без стороннього запаху; смак злегла солодкуватий; зараження амбарними шкідниками не допускається.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</si>
  <si>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</si>
  <si>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</si>
  <si>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>Колір білий або білий з кремовим відтінком; смак солодкуватий.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</si>
  <si>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</si>
  <si>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м'яка.</t>
    </r>
  </si>
  <si>
    <t>50 г ± 3 %</t>
  </si>
  <si>
    <t>Г</t>
  </si>
  <si>
    <t>Цибуля ріпчаста</t>
  </si>
  <si>
    <t xml:space="preserve">                                                                                                                        (підпис)                                  (ім’я, прізвище)</t>
  </si>
  <si>
    <t>ВИХІД</t>
  </si>
  <si>
    <t xml:space="preserve">Рецептура №  307
«Сборник  рецептур блюд для питания школьников» 
Видання 1987 р.
</t>
  </si>
  <si>
    <t xml:space="preserve">КАПУСТА ТУШКОВАНА </t>
  </si>
  <si>
    <t>Томатна паста</t>
  </si>
  <si>
    <t>Однорідна тонкоподрібнена маса; смак, властивий увареній томатній масі, без гіркоти; колір — червоний, оранжево-червоний або малиново-червоний.</t>
  </si>
  <si>
    <t>Нашатковану білокачанну капусту кладуть в казан шаром до 30 см, додають воду (20-30 % до маси сирої капусти), олію і тушкують до напівготовності періодично помішуючи. Потім додають пасеровані цибулю і моркву, томатну пасту і тушкують до готовності. За 5 хв до кінця приготування капусту заправляють пасерованим борошном, додають сіль і доводять все до кипіння.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</si>
  <si>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тушкована капуста.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</si>
  <si>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від жовтого до помаранчевого.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</si>
  <si>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притаманний тушкованій капусті, без сторонніх запахів.</t>
    </r>
  </si>
  <si>
    <t>67 г ± 3 %</t>
  </si>
  <si>
    <t>Золотисто-жовтого кольору, без стороннього запаху, присмаку і гіркоти.</t>
  </si>
  <si>
    <t>Подають на мілкій закусочній тарілці разом з гарніром.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</si>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</sst>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7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1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/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2" fontId="3" fillId="0" borderId="1" xfId="1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0" fontId="2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49" fontId="9" fillId="0" borderId="0" xfId="0" applyNumberFormat="1" applyFont="1" applyBorder="1"/>
    <xf numFmtId="1" fontId="2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10" fillId="0" borderId="0" xfId="0" applyNumberFormat="1" applyFont="1" applyBorder="1"/>
    <xf numFmtId="1" fontId="10" fillId="2" borderId="0" xfId="0" applyNumberFormat="1" applyFont="1" applyFill="1" applyBorder="1" applyAlignment="1">
      <alignment horizontal="center" vertical="center"/>
    </xf>
    <xf numFmtId="164" fontId="10" fillId="2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/>
    </xf>
    <xf numFmtId="2" fontId="3" fillId="2" borderId="8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/>
    </xf>
    <xf numFmtId="2" fontId="3" fillId="2" borderId="9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3"/>
  <sheetViews>
    <sheetView tabSelected="1" view="pageLayout" topLeftCell="A20" zoomScale="70" zoomScaleNormal="100" zoomScalePageLayoutView="70" workbookViewId="0">
      <selection activeCell="T21" sqref="T21"/>
    </sheetView>
  </sheetViews>
  <sheetFormatPr defaultRowHeight="15" x14ac:dyDescent="0.25"/>
  <cols>
    <col min="1" max="1" width="3.42578125" customWidth="1"/>
    <col min="2" max="2" width="12.28515625" customWidth="1"/>
    <col min="3" max="3" width="5" customWidth="1"/>
    <col min="4" max="4" width="5.28515625" customWidth="1"/>
    <col min="5" max="5" width="6" customWidth="1"/>
    <col min="6" max="7" width="4.85546875" customWidth="1"/>
    <col min="8" max="8" width="5.28515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5.42578125" customWidth="1"/>
    <col min="17" max="17" width="5.28515625" customWidth="1"/>
    <col min="18" max="18" width="5.42578125" customWidth="1"/>
    <col min="19" max="19" width="5.28515625" customWidth="1"/>
    <col min="20" max="20" width="5.42578125" customWidth="1"/>
    <col min="21" max="21" width="27.85546875" customWidth="1"/>
    <col min="22" max="22" width="10.85546875" customWidth="1"/>
    <col min="23" max="23" width="10.7109375" customWidth="1"/>
  </cols>
  <sheetData>
    <row r="1" spans="1:29" x14ac:dyDescent="0.25">
      <c r="A1" s="2"/>
      <c r="B1" s="66" t="s">
        <v>45</v>
      </c>
      <c r="C1" s="66"/>
      <c r="D1" s="66"/>
      <c r="E1" s="66"/>
      <c r="F1" s="66"/>
      <c r="G1" s="66"/>
      <c r="H1" s="66"/>
      <c r="I1" s="2"/>
      <c r="J1" s="2"/>
      <c r="K1" s="2"/>
      <c r="L1" s="2"/>
      <c r="M1" s="2"/>
      <c r="N1" s="2"/>
      <c r="O1" s="2"/>
      <c r="P1" s="4"/>
      <c r="Q1" s="65" t="s">
        <v>17</v>
      </c>
      <c r="R1" s="65"/>
      <c r="S1" s="65"/>
      <c r="T1" s="65"/>
      <c r="U1" s="65"/>
    </row>
    <row r="2" spans="1:29" x14ac:dyDescent="0.25">
      <c r="A2" s="2"/>
      <c r="B2" s="66"/>
      <c r="C2" s="66"/>
      <c r="D2" s="66"/>
      <c r="E2" s="66"/>
      <c r="F2" s="66"/>
      <c r="G2" s="66"/>
      <c r="H2" s="66"/>
      <c r="I2" s="2"/>
      <c r="J2" s="2"/>
      <c r="K2" s="2"/>
      <c r="L2" s="2"/>
      <c r="M2" s="2"/>
      <c r="N2" s="2"/>
      <c r="O2" s="2"/>
      <c r="P2" s="4"/>
      <c r="Q2" s="65" t="s">
        <v>18</v>
      </c>
      <c r="R2" s="65"/>
      <c r="S2" s="65"/>
      <c r="T2" s="65"/>
      <c r="U2" s="65"/>
    </row>
    <row r="3" spans="1:29" x14ac:dyDescent="0.25">
      <c r="A3" s="2"/>
      <c r="B3" s="66"/>
      <c r="C3" s="66"/>
      <c r="D3" s="66"/>
      <c r="E3" s="66"/>
      <c r="F3" s="66"/>
      <c r="G3" s="66"/>
      <c r="H3" s="66"/>
      <c r="I3" s="2"/>
      <c r="J3" s="2"/>
      <c r="K3" s="2"/>
      <c r="L3" s="2"/>
      <c r="M3" s="2"/>
      <c r="N3" s="2"/>
      <c r="O3" s="2"/>
      <c r="P3" s="4"/>
      <c r="Q3" s="65" t="s">
        <v>19</v>
      </c>
      <c r="R3" s="65"/>
      <c r="S3" s="65"/>
      <c r="T3" s="65"/>
      <c r="U3" s="65"/>
    </row>
    <row r="4" spans="1:29" x14ac:dyDescent="0.25">
      <c r="A4" s="2"/>
      <c r="B4" s="66"/>
      <c r="C4" s="66"/>
      <c r="D4" s="66"/>
      <c r="E4" s="66"/>
      <c r="F4" s="66"/>
      <c r="G4" s="66"/>
      <c r="H4" s="66"/>
      <c r="I4" s="2"/>
      <c r="J4" s="2"/>
      <c r="K4" s="2"/>
      <c r="L4" s="2"/>
      <c r="M4" s="2"/>
      <c r="N4" s="2"/>
      <c r="O4" s="2"/>
      <c r="P4" s="4"/>
      <c r="Q4" s="65" t="s">
        <v>20</v>
      </c>
      <c r="R4" s="65"/>
      <c r="S4" s="65"/>
      <c r="T4" s="65"/>
      <c r="U4" s="65"/>
    </row>
    <row r="5" spans="1:29" x14ac:dyDescent="0.25">
      <c r="A5" s="2"/>
      <c r="B5" s="66"/>
      <c r="C5" s="66"/>
      <c r="D5" s="66"/>
      <c r="E5" s="66"/>
      <c r="F5" s="66"/>
      <c r="G5" s="66"/>
      <c r="H5" s="66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25">
      <c r="A6" s="69" t="s">
        <v>16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</row>
    <row r="7" spans="1:29" s="33" customFormat="1" x14ac:dyDescent="0.25">
      <c r="A7" s="70" t="s">
        <v>46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</row>
    <row r="8" spans="1:29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  <row r="9" spans="1:29" ht="15.75" customHeight="1" x14ac:dyDescent="0.25">
      <c r="A9" s="71" t="s">
        <v>0</v>
      </c>
      <c r="B9" s="51" t="s">
        <v>14</v>
      </c>
      <c r="C9" s="51" t="s">
        <v>1</v>
      </c>
      <c r="D9" s="51"/>
      <c r="E9" s="51"/>
      <c r="F9" s="51"/>
      <c r="G9" s="51"/>
      <c r="H9" s="51"/>
      <c r="I9" s="51" t="s">
        <v>2</v>
      </c>
      <c r="J9" s="51"/>
      <c r="K9" s="51"/>
      <c r="L9" s="51"/>
      <c r="M9" s="51"/>
      <c r="N9" s="51"/>
      <c r="O9" s="51"/>
      <c r="P9" s="51"/>
      <c r="Q9" s="51"/>
      <c r="R9" s="59" t="s">
        <v>13</v>
      </c>
      <c r="S9" s="59"/>
      <c r="T9" s="59"/>
      <c r="U9" s="59" t="s">
        <v>3</v>
      </c>
      <c r="V9" s="48" t="s">
        <v>25</v>
      </c>
      <c r="W9" s="51" t="s">
        <v>26</v>
      </c>
      <c r="X9" s="51" t="s">
        <v>56</v>
      </c>
    </row>
    <row r="10" spans="1:29" ht="15.75" customHeight="1" x14ac:dyDescent="0.25">
      <c r="A10" s="72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9"/>
      <c r="S10" s="59"/>
      <c r="T10" s="59"/>
      <c r="U10" s="59"/>
      <c r="V10" s="49"/>
      <c r="W10" s="51"/>
      <c r="X10" s="51"/>
    </row>
    <row r="11" spans="1:29" ht="25.5" customHeight="1" x14ac:dyDescent="0.25">
      <c r="A11" s="72"/>
      <c r="B11" s="51"/>
      <c r="C11" s="58" t="s">
        <v>8</v>
      </c>
      <c r="D11" s="58"/>
      <c r="E11" s="58"/>
      <c r="F11" s="58" t="s">
        <v>9</v>
      </c>
      <c r="G11" s="58"/>
      <c r="H11" s="58"/>
      <c r="I11" s="58" t="s">
        <v>10</v>
      </c>
      <c r="J11" s="58"/>
      <c r="K11" s="58"/>
      <c r="L11" s="58" t="s">
        <v>11</v>
      </c>
      <c r="M11" s="58"/>
      <c r="N11" s="58"/>
      <c r="O11" s="58" t="s">
        <v>12</v>
      </c>
      <c r="P11" s="58"/>
      <c r="Q11" s="58"/>
      <c r="R11" s="59"/>
      <c r="S11" s="59"/>
      <c r="T11" s="59"/>
      <c r="U11" s="59"/>
      <c r="V11" s="49"/>
      <c r="W11" s="51"/>
      <c r="X11" s="51"/>
    </row>
    <row r="12" spans="1:29" x14ac:dyDescent="0.25">
      <c r="A12" s="72"/>
      <c r="B12" s="51"/>
      <c r="C12" s="60" t="s">
        <v>4</v>
      </c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2"/>
      <c r="U12" s="59"/>
      <c r="V12" s="50"/>
      <c r="W12" s="51"/>
      <c r="X12" s="51"/>
    </row>
    <row r="13" spans="1:29" ht="30.75" customHeight="1" x14ac:dyDescent="0.25">
      <c r="A13" s="73"/>
      <c r="B13" s="51"/>
      <c r="C13" s="13" t="s">
        <v>6</v>
      </c>
      <c r="D13" s="13" t="s">
        <v>7</v>
      </c>
      <c r="E13" s="13" t="s">
        <v>5</v>
      </c>
      <c r="F13" s="13" t="s">
        <v>6</v>
      </c>
      <c r="G13" s="13" t="s">
        <v>7</v>
      </c>
      <c r="H13" s="13" t="s">
        <v>5</v>
      </c>
      <c r="I13" s="13" t="s">
        <v>6</v>
      </c>
      <c r="J13" s="13" t="s">
        <v>7</v>
      </c>
      <c r="K13" s="13" t="s">
        <v>5</v>
      </c>
      <c r="L13" s="13" t="s">
        <v>6</v>
      </c>
      <c r="M13" s="13" t="s">
        <v>7</v>
      </c>
      <c r="N13" s="13" t="s">
        <v>5</v>
      </c>
      <c r="O13" s="13" t="s">
        <v>6</v>
      </c>
      <c r="P13" s="13" t="s">
        <v>7</v>
      </c>
      <c r="Q13" s="13" t="s">
        <v>5</v>
      </c>
      <c r="R13" s="13" t="s">
        <v>6</v>
      </c>
      <c r="S13" s="13" t="s">
        <v>7</v>
      </c>
      <c r="T13" s="13" t="s">
        <v>5</v>
      </c>
      <c r="U13" s="59"/>
      <c r="V13" s="13" t="s">
        <v>15</v>
      </c>
      <c r="W13" s="13" t="s">
        <v>15</v>
      </c>
      <c r="X13" s="47" t="s">
        <v>15</v>
      </c>
      <c r="Z13" s="74" t="s">
        <v>57</v>
      </c>
      <c r="AA13" s="74" t="s">
        <v>58</v>
      </c>
      <c r="AB13" s="74" t="s">
        <v>59</v>
      </c>
      <c r="AC13" s="74" t="s">
        <v>60</v>
      </c>
    </row>
    <row r="14" spans="1:29" ht="57.75" customHeight="1" x14ac:dyDescent="0.25">
      <c r="A14" s="28"/>
      <c r="B14" s="14" t="s">
        <v>28</v>
      </c>
      <c r="C14" s="15">
        <f t="shared" ref="C14" si="0">(100*F14)/(100-V14)</f>
        <v>71.625</v>
      </c>
      <c r="D14" s="16">
        <f t="shared" ref="D14" si="1">(100*G14)/(100-V14)</f>
        <v>71.625</v>
      </c>
      <c r="E14" s="16">
        <f t="shared" ref="E14" si="2">(100*H14)/(100-V14)</f>
        <v>95.499999999999986</v>
      </c>
      <c r="F14" s="21">
        <v>57.3</v>
      </c>
      <c r="G14" s="21">
        <v>57.3</v>
      </c>
      <c r="H14" s="16">
        <f t="shared" ref="H14:H16" si="3">G14/0.75</f>
        <v>76.399999999999991</v>
      </c>
      <c r="I14" s="82">
        <f>Z14/100*F14</f>
        <v>1.0314000000000001</v>
      </c>
      <c r="J14" s="82">
        <f>Z14/100*G14</f>
        <v>1.0314000000000001</v>
      </c>
      <c r="K14" s="82">
        <f>Z14/100*H14</f>
        <v>1.3752</v>
      </c>
      <c r="L14" s="82">
        <f>AA14/100*F14</f>
        <v>5.7299999999999997E-2</v>
      </c>
      <c r="M14" s="82">
        <f>AA14/100*G14</f>
        <v>5.7299999999999997E-2</v>
      </c>
      <c r="N14" s="82">
        <f>AA14/100*H14</f>
        <v>7.6399999999999996E-2</v>
      </c>
      <c r="O14" s="82">
        <f>AB14/100*F14</f>
        <v>3.2660999999999998</v>
      </c>
      <c r="P14" s="82">
        <f>AB14/100*G14</f>
        <v>3.2660999999999998</v>
      </c>
      <c r="Q14" s="82">
        <f>AB14/100*H14</f>
        <v>4.3548</v>
      </c>
      <c r="R14" s="77">
        <f>AC14/100*F14</f>
        <v>15.471</v>
      </c>
      <c r="S14" s="77">
        <f>AC14/100*G14</f>
        <v>15.471</v>
      </c>
      <c r="T14" s="77">
        <f>AC14/100*H14</f>
        <v>20.628</v>
      </c>
      <c r="U14" s="35" t="s">
        <v>34</v>
      </c>
      <c r="V14" s="17">
        <v>20</v>
      </c>
      <c r="W14" s="25">
        <v>21</v>
      </c>
      <c r="X14" s="75"/>
      <c r="Z14" s="76">
        <v>1.8</v>
      </c>
      <c r="AA14" s="76">
        <v>0.1</v>
      </c>
      <c r="AB14" s="76">
        <v>5.7</v>
      </c>
      <c r="AC14" s="77">
        <v>27</v>
      </c>
    </row>
    <row r="15" spans="1:29" ht="42.75" customHeight="1" x14ac:dyDescent="0.25">
      <c r="A15" s="28"/>
      <c r="B15" s="19" t="s">
        <v>29</v>
      </c>
      <c r="C15" s="15">
        <f t="shared" ref="C15" si="4">(100*F15)/(100-V15)</f>
        <v>1.75</v>
      </c>
      <c r="D15" s="16">
        <f t="shared" ref="D15" si="5">(100*G15)/(100-V15)</f>
        <v>1.75</v>
      </c>
      <c r="E15" s="16">
        <f t="shared" ref="E15" si="6">(100*H15)/(100-V15)</f>
        <v>2.3333333333333335</v>
      </c>
      <c r="F15" s="21">
        <v>1.75</v>
      </c>
      <c r="G15" s="21">
        <v>1.75</v>
      </c>
      <c r="H15" s="16">
        <f t="shared" si="3"/>
        <v>2.3333333333333335</v>
      </c>
      <c r="I15" s="82">
        <f>Z15/100*F15</f>
        <v>0</v>
      </c>
      <c r="J15" s="82">
        <f>Z15/100*G15</f>
        <v>0</v>
      </c>
      <c r="K15" s="82">
        <f>Z15/100*H15</f>
        <v>0</v>
      </c>
      <c r="L15" s="82">
        <f>AA15/100*F15</f>
        <v>1.7482500000000001</v>
      </c>
      <c r="M15" s="82">
        <f>AA15/100*G15</f>
        <v>1.7482500000000001</v>
      </c>
      <c r="N15" s="82">
        <f>AA15/100*H15</f>
        <v>2.3310000000000004</v>
      </c>
      <c r="O15" s="82">
        <f>AB15/100*F15</f>
        <v>0</v>
      </c>
      <c r="P15" s="82">
        <f>AB15/100*G15</f>
        <v>0</v>
      </c>
      <c r="Q15" s="82">
        <f>AB15/100*H15</f>
        <v>0</v>
      </c>
      <c r="R15" s="77">
        <f>AC15/100*F15</f>
        <v>15.7325</v>
      </c>
      <c r="S15" s="77">
        <f>AC15/100*G15</f>
        <v>15.7325</v>
      </c>
      <c r="T15" s="77">
        <f>AC15/100*H15</f>
        <v>20.97666666666667</v>
      </c>
      <c r="U15" s="35" t="s">
        <v>54</v>
      </c>
      <c r="V15" s="22">
        <v>0</v>
      </c>
      <c r="W15" s="25">
        <v>0</v>
      </c>
      <c r="X15" s="75"/>
      <c r="Z15" s="76">
        <v>0</v>
      </c>
      <c r="AA15" s="76">
        <v>99.9</v>
      </c>
      <c r="AB15" s="76">
        <v>0</v>
      </c>
      <c r="AC15" s="77">
        <v>899</v>
      </c>
    </row>
    <row r="16" spans="1:29" ht="30" customHeight="1" x14ac:dyDescent="0.25">
      <c r="A16" s="28"/>
      <c r="B16" s="14" t="s">
        <v>30</v>
      </c>
      <c r="C16" s="20">
        <f>(100*F16)/(100-V16)</f>
        <v>1.25</v>
      </c>
      <c r="D16" s="20">
        <f>(100*G16)/(100-V16)</f>
        <v>1.25</v>
      </c>
      <c r="E16" s="20">
        <f>(100*H16)/(100-V16)</f>
        <v>1.6666666666666665</v>
      </c>
      <c r="F16" s="63">
        <v>1</v>
      </c>
      <c r="G16" s="63">
        <v>1</v>
      </c>
      <c r="H16" s="83">
        <f t="shared" si="3"/>
        <v>1.3333333333333333</v>
      </c>
      <c r="I16" s="84">
        <f>Z16/100*F16</f>
        <v>1.3000000000000001E-2</v>
      </c>
      <c r="J16" s="84">
        <f>Z16/100*G16</f>
        <v>1.3000000000000001E-2</v>
      </c>
      <c r="K16" s="84">
        <f>Z16/100*H16</f>
        <v>1.7333333333333333E-2</v>
      </c>
      <c r="L16" s="84">
        <f>AA16/100*F16</f>
        <v>1E-3</v>
      </c>
      <c r="M16" s="84">
        <f>AA16/100*G16</f>
        <v>1E-3</v>
      </c>
      <c r="N16" s="84">
        <f>AA16/100*H16</f>
        <v>1.3333333333333333E-3</v>
      </c>
      <c r="O16" s="84">
        <f>AB16/100*F16</f>
        <v>8.4000000000000005E-2</v>
      </c>
      <c r="P16" s="84">
        <f>AB16/100*G16</f>
        <v>8.4000000000000005E-2</v>
      </c>
      <c r="Q16" s="84">
        <f>AB16/100*H16</f>
        <v>0.112</v>
      </c>
      <c r="R16" s="79">
        <f>AC16/100*F16</f>
        <v>0.34</v>
      </c>
      <c r="S16" s="79">
        <f>AC16/100*G16</f>
        <v>0.34</v>
      </c>
      <c r="T16" s="79">
        <f>AC16/100*H16</f>
        <v>0.45333333333333337</v>
      </c>
      <c r="U16" s="67" t="s">
        <v>35</v>
      </c>
      <c r="V16" s="25">
        <v>20</v>
      </c>
      <c r="W16" s="25">
        <v>0</v>
      </c>
      <c r="X16" s="75"/>
      <c r="Z16" s="78">
        <v>1.3</v>
      </c>
      <c r="AA16" s="78">
        <v>0.1</v>
      </c>
      <c r="AB16" s="78">
        <v>8.4</v>
      </c>
      <c r="AC16" s="79">
        <v>34</v>
      </c>
    </row>
    <row r="17" spans="1:29" ht="30" customHeight="1" x14ac:dyDescent="0.25">
      <c r="A17" s="28"/>
      <c r="B17" s="14" t="s">
        <v>31</v>
      </c>
      <c r="C17" s="20">
        <f>(100*F16)/(100-V17)</f>
        <v>1.3333333333333333</v>
      </c>
      <c r="D17" s="20">
        <f>(100*G16)/(100-V17)</f>
        <v>1.3333333333333333</v>
      </c>
      <c r="E17" s="20">
        <f>(100*H16)/(100-V17)</f>
        <v>1.7777777777777775</v>
      </c>
      <c r="F17" s="64"/>
      <c r="G17" s="64"/>
      <c r="H17" s="85"/>
      <c r="I17" s="86"/>
      <c r="J17" s="86"/>
      <c r="K17" s="86"/>
      <c r="L17" s="86"/>
      <c r="M17" s="86"/>
      <c r="N17" s="86"/>
      <c r="O17" s="86"/>
      <c r="P17" s="86"/>
      <c r="Q17" s="86"/>
      <c r="R17" s="81"/>
      <c r="S17" s="81"/>
      <c r="T17" s="81"/>
      <c r="U17" s="68"/>
      <c r="V17" s="25">
        <v>25</v>
      </c>
      <c r="W17" s="25">
        <v>0</v>
      </c>
      <c r="X17" s="75"/>
      <c r="Z17" s="80"/>
      <c r="AA17" s="80"/>
      <c r="AB17" s="80"/>
      <c r="AC17" s="81"/>
    </row>
    <row r="18" spans="1:29" ht="51.75" customHeight="1" x14ac:dyDescent="0.25">
      <c r="A18" s="28"/>
      <c r="B18" s="14" t="s">
        <v>42</v>
      </c>
      <c r="C18" s="20">
        <f>(100*F18)/(100-V18)</f>
        <v>2.3809523809523809</v>
      </c>
      <c r="D18" s="21">
        <f>(100*G18)/(100-V18)</f>
        <v>2.3809523809523809</v>
      </c>
      <c r="E18" s="21">
        <f>(100*H18)/(100-V18)</f>
        <v>3.174603174603174</v>
      </c>
      <c r="F18" s="21">
        <v>2</v>
      </c>
      <c r="G18" s="21">
        <v>2</v>
      </c>
      <c r="H18" s="16">
        <f t="shared" ref="H18:H21" si="7">G18/0.75</f>
        <v>2.6666666666666665</v>
      </c>
      <c r="I18" s="82">
        <f>Z18/100*F18</f>
        <v>2.7999999999999997E-2</v>
      </c>
      <c r="J18" s="82">
        <f>Z18/100*G18</f>
        <v>2.7999999999999997E-2</v>
      </c>
      <c r="K18" s="82">
        <f>Z18/100*H18</f>
        <v>3.7333333333333329E-2</v>
      </c>
      <c r="L18" s="82">
        <f>AA18/100*F18</f>
        <v>0</v>
      </c>
      <c r="M18" s="82">
        <f>AA18/100*G18</f>
        <v>0</v>
      </c>
      <c r="N18" s="82">
        <f>AA18/100*H18</f>
        <v>0</v>
      </c>
      <c r="O18" s="82">
        <f>AB18/100*F18</f>
        <v>0.19600000000000001</v>
      </c>
      <c r="P18" s="82">
        <f>AB18/100*G18</f>
        <v>0.19600000000000001</v>
      </c>
      <c r="Q18" s="82">
        <f>AB18/100*H18</f>
        <v>0.26133333333333331</v>
      </c>
      <c r="R18" s="77">
        <f>AC18/100*F18</f>
        <v>0.82</v>
      </c>
      <c r="S18" s="77">
        <f>AC18/100*G18</f>
        <v>0.82</v>
      </c>
      <c r="T18" s="77">
        <f>AC18/100*H18</f>
        <v>1.0933333333333333</v>
      </c>
      <c r="U18" s="35" t="s">
        <v>36</v>
      </c>
      <c r="V18" s="25">
        <v>16</v>
      </c>
      <c r="W18" s="25">
        <v>0</v>
      </c>
      <c r="X18" s="75"/>
      <c r="Z18" s="76">
        <v>1.4</v>
      </c>
      <c r="AA18" s="76">
        <v>0</v>
      </c>
      <c r="AB18" s="76">
        <v>9.8000000000000007</v>
      </c>
      <c r="AC18" s="77">
        <v>41</v>
      </c>
    </row>
    <row r="19" spans="1:29" ht="55.5" customHeight="1" x14ac:dyDescent="0.25">
      <c r="A19" s="28"/>
      <c r="B19" s="14" t="s">
        <v>47</v>
      </c>
      <c r="C19" s="20">
        <f>(100*F19)/(100-V19)</f>
        <v>1.7</v>
      </c>
      <c r="D19" s="21">
        <f>(100*G19)/(100-V19)</f>
        <v>1.7</v>
      </c>
      <c r="E19" s="21">
        <f>(100*H19)/(100-V19)</f>
        <v>2.2666666666666666</v>
      </c>
      <c r="F19" s="21">
        <v>1.7</v>
      </c>
      <c r="G19" s="21">
        <v>1.7</v>
      </c>
      <c r="H19" s="16">
        <f t="shared" si="7"/>
        <v>2.2666666666666666</v>
      </c>
      <c r="I19" s="82">
        <f>Z19/100*F19</f>
        <v>8.1600000000000006E-2</v>
      </c>
      <c r="J19" s="82">
        <f>Z19/100*G19</f>
        <v>8.1600000000000006E-2</v>
      </c>
      <c r="K19" s="82">
        <f>Z19/100*H19</f>
        <v>0.10879999999999999</v>
      </c>
      <c r="L19" s="82">
        <f>AA19/100*F19</f>
        <v>0</v>
      </c>
      <c r="M19" s="82">
        <f>AA19/100*G19</f>
        <v>0</v>
      </c>
      <c r="N19" s="82">
        <f>AA19/100*H19</f>
        <v>0</v>
      </c>
      <c r="O19" s="82">
        <f>AB19/100*F19</f>
        <v>0.3417</v>
      </c>
      <c r="P19" s="82">
        <f>AB19/100*G19</f>
        <v>0.3417</v>
      </c>
      <c r="Q19" s="82">
        <f>AB19/100*H19</f>
        <v>0.4556</v>
      </c>
      <c r="R19" s="77">
        <f>AC19/100*F19</f>
        <v>1.6830000000000001</v>
      </c>
      <c r="S19" s="77">
        <f>AC19/100*G19</f>
        <v>1.6830000000000001</v>
      </c>
      <c r="T19" s="77">
        <f>AC19/100*H19</f>
        <v>2.2439999999999998</v>
      </c>
      <c r="U19" s="35" t="s">
        <v>48</v>
      </c>
      <c r="V19" s="25">
        <v>0</v>
      </c>
      <c r="W19" s="25">
        <v>0</v>
      </c>
      <c r="X19" s="75"/>
      <c r="Z19" s="76">
        <v>4.8</v>
      </c>
      <c r="AA19" s="76">
        <v>0</v>
      </c>
      <c r="AB19" s="76">
        <v>20.100000000000001</v>
      </c>
      <c r="AC19" s="77">
        <v>99</v>
      </c>
    </row>
    <row r="20" spans="1:29" ht="36.75" customHeight="1" x14ac:dyDescent="0.25">
      <c r="A20" s="28" t="s">
        <v>41</v>
      </c>
      <c r="B20" s="14" t="s">
        <v>32</v>
      </c>
      <c r="C20" s="15">
        <f t="shared" ref="C20:C21" si="8">(100*F20)/(100-V20)</f>
        <v>0.6</v>
      </c>
      <c r="D20" s="16">
        <f t="shared" ref="D20:D21" si="9">(100*G20)/(100-V20)</f>
        <v>0.6</v>
      </c>
      <c r="E20" s="16">
        <f t="shared" ref="E20:E21" si="10">(100*H20)/(100-V20)</f>
        <v>0.8</v>
      </c>
      <c r="F20" s="21">
        <v>0.6</v>
      </c>
      <c r="G20" s="21">
        <v>0.6</v>
      </c>
      <c r="H20" s="16">
        <f t="shared" si="7"/>
        <v>0.79999999999999993</v>
      </c>
      <c r="I20" s="82">
        <f>Z20/100*F20</f>
        <v>6.1800000000000001E-2</v>
      </c>
      <c r="J20" s="82">
        <f>Z20/100*G20</f>
        <v>6.1800000000000001E-2</v>
      </c>
      <c r="K20" s="82">
        <f>Z20/100*H20</f>
        <v>8.2400000000000001E-2</v>
      </c>
      <c r="L20" s="82">
        <f>AA20/100*F20</f>
        <v>6.6000000000000008E-3</v>
      </c>
      <c r="M20" s="82">
        <f>AA20/100*G20</f>
        <v>6.6000000000000008E-3</v>
      </c>
      <c r="N20" s="82">
        <f>AA20/100*H20</f>
        <v>8.8000000000000005E-3</v>
      </c>
      <c r="O20" s="82">
        <f>AB20/100*F20</f>
        <v>0.41399999999999998</v>
      </c>
      <c r="P20" s="82">
        <f>AB20/100*G20</f>
        <v>0.41399999999999998</v>
      </c>
      <c r="Q20" s="82">
        <f>AB20/100*H20</f>
        <v>0.55199999999999994</v>
      </c>
      <c r="R20" s="77">
        <f>AC20/100*F20</f>
        <v>2.004</v>
      </c>
      <c r="S20" s="77">
        <f>AC20/100*G20</f>
        <v>2.004</v>
      </c>
      <c r="T20" s="77">
        <f>AC20/100*H20</f>
        <v>2.6719999999999997</v>
      </c>
      <c r="U20" s="36" t="s">
        <v>37</v>
      </c>
      <c r="V20" s="25">
        <v>0</v>
      </c>
      <c r="W20" s="25">
        <v>0</v>
      </c>
      <c r="X20" s="75"/>
      <c r="Z20" s="76">
        <v>10.3</v>
      </c>
      <c r="AA20" s="76">
        <v>1.1000000000000001</v>
      </c>
      <c r="AB20" s="76">
        <v>69</v>
      </c>
      <c r="AC20" s="77">
        <v>334</v>
      </c>
    </row>
    <row r="21" spans="1:29" ht="51.75" customHeight="1" x14ac:dyDescent="0.25">
      <c r="A21" s="27"/>
      <c r="B21" s="24" t="s">
        <v>33</v>
      </c>
      <c r="C21" s="31">
        <f t="shared" si="8"/>
        <v>0.15</v>
      </c>
      <c r="D21" s="18">
        <f t="shared" si="9"/>
        <v>0.15</v>
      </c>
      <c r="E21" s="18">
        <f t="shared" si="10"/>
        <v>0.2</v>
      </c>
      <c r="F21" s="23">
        <v>0.15</v>
      </c>
      <c r="G21" s="23">
        <v>0.15</v>
      </c>
      <c r="H21" s="18">
        <f t="shared" si="7"/>
        <v>0.19999999999999998</v>
      </c>
      <c r="I21" s="82">
        <f>Z21/100*F21</f>
        <v>0</v>
      </c>
      <c r="J21" s="82">
        <f>Z21/100*G21</f>
        <v>0</v>
      </c>
      <c r="K21" s="82">
        <f>Z21/100*H21</f>
        <v>0</v>
      </c>
      <c r="L21" s="82">
        <f>AA21/100*F21</f>
        <v>0</v>
      </c>
      <c r="M21" s="82">
        <f>AA21/100*G21</f>
        <v>0</v>
      </c>
      <c r="N21" s="82">
        <f>AA21/100*H21</f>
        <v>0</v>
      </c>
      <c r="O21" s="82">
        <f>AB21/100*F21</f>
        <v>0</v>
      </c>
      <c r="P21" s="82">
        <f>AB21/100*G21</f>
        <v>0</v>
      </c>
      <c r="Q21" s="82">
        <f>AB21/100*H21</f>
        <v>0</v>
      </c>
      <c r="R21" s="77">
        <f>AC21/100*F21</f>
        <v>0</v>
      </c>
      <c r="S21" s="77">
        <f>AC21/100*G21</f>
        <v>0</v>
      </c>
      <c r="T21" s="77">
        <f>AC21/100*H21</f>
        <v>0</v>
      </c>
      <c r="U21" s="37" t="s">
        <v>38</v>
      </c>
      <c r="V21" s="25">
        <v>0</v>
      </c>
      <c r="W21" s="25">
        <v>0</v>
      </c>
      <c r="X21" s="75"/>
      <c r="Z21" s="76">
        <v>0</v>
      </c>
      <c r="AA21" s="76">
        <v>0</v>
      </c>
      <c r="AB21" s="76">
        <v>0</v>
      </c>
      <c r="AC21" s="77">
        <v>0</v>
      </c>
    </row>
    <row r="22" spans="1:29" x14ac:dyDescent="0.25">
      <c r="A22" s="27"/>
      <c r="B22" s="52" t="s">
        <v>44</v>
      </c>
      <c r="C22" s="53"/>
      <c r="D22" s="53"/>
      <c r="E22" s="54"/>
      <c r="F22" s="26">
        <f>SUM(F14:F21)*(100-W22)/100</f>
        <v>50.31</v>
      </c>
      <c r="G22" s="26">
        <f>SUM(G14:G21)*(100-W22)/100</f>
        <v>50.31</v>
      </c>
      <c r="H22" s="26">
        <f>SUM(H14:H21)*(100-W22)/100</f>
        <v>67.079999999999984</v>
      </c>
      <c r="I22" s="32">
        <f t="shared" ref="I22:T22" si="11">SUM(I14:I21)</f>
        <v>1.2158</v>
      </c>
      <c r="J22" s="32">
        <f t="shared" si="11"/>
        <v>1.2158</v>
      </c>
      <c r="K22" s="32">
        <f t="shared" si="11"/>
        <v>1.6210666666666669</v>
      </c>
      <c r="L22" s="32">
        <f t="shared" si="11"/>
        <v>1.8131499999999998</v>
      </c>
      <c r="M22" s="32">
        <f t="shared" si="11"/>
        <v>1.8131499999999998</v>
      </c>
      <c r="N22" s="32">
        <f t="shared" si="11"/>
        <v>2.4175333333333335</v>
      </c>
      <c r="O22" s="32">
        <f t="shared" si="11"/>
        <v>4.3018000000000001</v>
      </c>
      <c r="P22" s="32">
        <f t="shared" si="11"/>
        <v>4.3018000000000001</v>
      </c>
      <c r="Q22" s="32">
        <f t="shared" si="11"/>
        <v>5.7357333333333322</v>
      </c>
      <c r="R22" s="26">
        <f t="shared" si="11"/>
        <v>36.050499999999992</v>
      </c>
      <c r="S22" s="26">
        <f t="shared" si="11"/>
        <v>36.050499999999992</v>
      </c>
      <c r="T22" s="26">
        <f t="shared" si="11"/>
        <v>48.067333333333337</v>
      </c>
      <c r="U22" s="3"/>
      <c r="V22" s="25"/>
      <c r="W22" s="34">
        <v>22</v>
      </c>
      <c r="X22" s="75"/>
      <c r="Z22" s="76"/>
      <c r="AA22" s="76"/>
      <c r="AB22" s="76"/>
      <c r="AC22" s="77"/>
    </row>
    <row r="23" spans="1:29" x14ac:dyDescent="0.25">
      <c r="A23" s="38"/>
      <c r="B23" s="8"/>
      <c r="C23" s="8"/>
      <c r="D23" s="8"/>
      <c r="E23" s="43"/>
      <c r="F23" s="44"/>
      <c r="G23" s="44"/>
      <c r="H23" s="44"/>
      <c r="I23" s="45"/>
      <c r="J23" s="40"/>
      <c r="K23" s="40"/>
      <c r="L23" s="40"/>
      <c r="M23" s="40"/>
      <c r="N23" s="40"/>
      <c r="O23" s="40"/>
      <c r="P23" s="40"/>
      <c r="Q23" s="40"/>
      <c r="R23" s="39"/>
      <c r="S23" s="39"/>
      <c r="T23" s="39"/>
      <c r="U23" s="9"/>
      <c r="V23" s="41"/>
      <c r="W23" s="42"/>
    </row>
    <row r="24" spans="1:29" x14ac:dyDescent="0.25">
      <c r="A24" s="7"/>
      <c r="B24" s="8"/>
      <c r="C24" s="10"/>
      <c r="D24" s="8"/>
      <c r="E24" s="43"/>
      <c r="F24" s="44"/>
      <c r="G24" s="44"/>
      <c r="H24" s="44"/>
      <c r="I24" s="45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9"/>
    </row>
    <row r="25" spans="1:29" x14ac:dyDescent="0.25">
      <c r="A25" s="7"/>
      <c r="B25" s="55" t="s">
        <v>21</v>
      </c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</row>
    <row r="26" spans="1:29" ht="47.25" customHeight="1" x14ac:dyDescent="0.25">
      <c r="A26" s="7"/>
      <c r="B26" s="57" t="s">
        <v>49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</row>
    <row r="27" spans="1:29" ht="16.5" customHeight="1" x14ac:dyDescent="0.25">
      <c r="A27" s="7"/>
      <c r="B27" s="30" t="s">
        <v>55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9" ht="16.5" customHeight="1" x14ac:dyDescent="0.25">
      <c r="A28" s="7"/>
      <c r="B28" s="30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</row>
    <row r="29" spans="1:29" x14ac:dyDescent="0.25">
      <c r="A29" s="1"/>
      <c r="B29" s="55" t="s">
        <v>22</v>
      </c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</row>
    <row r="30" spans="1:29" x14ac:dyDescent="0.25">
      <c r="A30" s="1"/>
      <c r="B30" s="5" t="s">
        <v>50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ht="16.5" customHeight="1" x14ac:dyDescent="0.25">
      <c r="A31" s="1"/>
      <c r="B31" s="5" t="s">
        <v>51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25">
      <c r="A32" s="1"/>
      <c r="B32" s="5" t="s">
        <v>52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25">
      <c r="A33" s="1"/>
      <c r="B33" s="5" t="s">
        <v>39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25">
      <c r="A34" s="1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25">
      <c r="A35" s="1"/>
      <c r="B35" s="55" t="s">
        <v>23</v>
      </c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</row>
    <row r="36" spans="1:21" x14ac:dyDescent="0.25">
      <c r="A36" s="1"/>
      <c r="B36" s="5" t="s">
        <v>27</v>
      </c>
      <c r="C36" s="5"/>
      <c r="D36" s="5" t="s">
        <v>40</v>
      </c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25">
      <c r="A37" s="1"/>
      <c r="B37" s="5"/>
      <c r="C37" s="5"/>
      <c r="D37" s="5" t="s">
        <v>53</v>
      </c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ht="18" customHeight="1" x14ac:dyDescent="0.25">
      <c r="A38" s="1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x14ac:dyDescent="0.25">
      <c r="A39" s="1"/>
      <c r="B39" s="56" t="s">
        <v>24</v>
      </c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</row>
    <row r="40" spans="1:21" x14ac:dyDescent="0.25">
      <c r="A40" s="1"/>
      <c r="B40" s="5" t="s">
        <v>43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6"/>
      <c r="N40" s="5"/>
      <c r="O40" s="5"/>
      <c r="P40" s="6"/>
      <c r="Q40" s="5"/>
      <c r="R40" s="5"/>
      <c r="S40" s="5"/>
      <c r="T40" s="5"/>
      <c r="U40" s="6"/>
    </row>
    <row r="41" spans="1:2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21" ht="15" customHeight="1" x14ac:dyDescent="0.25">
      <c r="A42" s="1"/>
    </row>
    <row r="43" spans="1:21" ht="15" customHeight="1" x14ac:dyDescent="0.25">
      <c r="A43" s="1"/>
    </row>
    <row r="44" spans="1:21" x14ac:dyDescent="0.25">
      <c r="A44" s="1"/>
    </row>
    <row r="45" spans="1:21" ht="15" customHeight="1" x14ac:dyDescent="0.25">
      <c r="A45" s="1"/>
    </row>
    <row r="53" ht="30" customHeight="1" x14ac:dyDescent="0.25"/>
  </sheetData>
  <mergeCells count="48">
    <mergeCell ref="X9:X12"/>
    <mergeCell ref="Z16:Z17"/>
    <mergeCell ref="AA16:AA17"/>
    <mergeCell ref="AB16:AB17"/>
    <mergeCell ref="AC16:AC17"/>
    <mergeCell ref="U16:U17"/>
    <mergeCell ref="A6:U6"/>
    <mergeCell ref="A7:U7"/>
    <mergeCell ref="A9:A13"/>
    <mergeCell ref="I11:K11"/>
    <mergeCell ref="L11:N11"/>
    <mergeCell ref="Q1:U1"/>
    <mergeCell ref="Q2:U2"/>
    <mergeCell ref="Q3:U3"/>
    <mergeCell ref="Q4:U4"/>
    <mergeCell ref="B1:H5"/>
    <mergeCell ref="B25:U25"/>
    <mergeCell ref="B26:U26"/>
    <mergeCell ref="O11:Q11"/>
    <mergeCell ref="C9:H10"/>
    <mergeCell ref="I9:Q10"/>
    <mergeCell ref="R9:T11"/>
    <mergeCell ref="U9:U13"/>
    <mergeCell ref="C12:T12"/>
    <mergeCell ref="C11:E11"/>
    <mergeCell ref="F11:H11"/>
    <mergeCell ref="F16:F17"/>
    <mergeCell ref="G16:G17"/>
    <mergeCell ref="H16:H17"/>
    <mergeCell ref="R16:R17"/>
    <mergeCell ref="S16:S17"/>
    <mergeCell ref="T16:T17"/>
    <mergeCell ref="V9:V12"/>
    <mergeCell ref="W9:W12"/>
    <mergeCell ref="B22:E22"/>
    <mergeCell ref="B35:U35"/>
    <mergeCell ref="B39:U39"/>
    <mergeCell ref="B9:B13"/>
    <mergeCell ref="B29:U29"/>
    <mergeCell ref="I16:I17"/>
    <mergeCell ref="J16:J17"/>
    <mergeCell ref="K16:K17"/>
    <mergeCell ref="L16:L17"/>
    <mergeCell ref="M16:M17"/>
    <mergeCell ref="N16:N17"/>
    <mergeCell ref="O16:O17"/>
    <mergeCell ref="P16:P17"/>
    <mergeCell ref="Q16:Q17"/>
  </mergeCells>
  <pageMargins left="0.25" right="0.25" top="0.75" bottom="0.75" header="0.3" footer="0.3"/>
  <pageSetup paperSize="9" orientation="landscape" r:id="rId1"/>
  <ignoredErrors>
    <ignoredError sqref="C17:E1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2022-10-19T14:50:48Z</dcterms:modified>
</cp:coreProperties>
</file>